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2\Validated Invoices\"/>
    </mc:Choice>
  </mc:AlternateContent>
  <xr:revisionPtr revIDLastSave="0" documentId="13_ncr:1_{871D20AF-1AE9-4223-84BE-20F5DF399398}" xr6:coauthVersionLast="46" xr6:coauthVersionMax="46" xr10:uidLastSave="{00000000-0000-0000-0000-000000000000}"/>
  <bookViews>
    <workbookView xWindow="-120" yWindow="-120" windowWidth="29040" windowHeight="15840" xr2:uid="{E9E81514-C6D4-41BD-822A-408BBE7C7F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8" i="1" l="1"/>
  <c r="H95" i="1"/>
  <c r="H88" i="1"/>
  <c r="G70" i="1"/>
  <c r="H63" i="1"/>
  <c r="H54" i="1"/>
  <c r="H96" i="1" l="1"/>
  <c r="H6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2EAEE754-0F0F-4441-9DBB-14AC3213117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C33FA5C-82C8-4BE2-8182-3C8CE17093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9A1C989-72E2-4EE6-925E-A120E929CC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2385E506-9616-434F-9B96-DE21D041037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324462C-94D7-4392-9A8B-CB25E9096FA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E061EF8-CE93-4321-B448-CC8AE612CFE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49BC3A84-5110-472C-93A8-58D032B5E5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A26077F4-BB4F-4C34-A04C-EFDCAEAC8A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4976B33D-DCB4-4995-A60E-9E3BEB432EC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A5A10EDC-35A7-4CDF-9BD6-96C0A747A4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31157AF0-9260-4973-9566-4BA96122D92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4C73E6FC-3A4F-475D-8D10-7E1506C9B1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BE7DDA9D-8FA8-4A26-A93E-B11EF00EE50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24D24E13-DCC5-4E3E-9E32-3CEC56E0EF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470D343F-302F-4FE6-A08E-4168A0A96F9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2" authorId="0" shapeId="0" xr:uid="{FE47B5F0-B333-4E82-A460-746E5C89CB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<sst xmlns="http://schemas.openxmlformats.org/spreadsheetml/2006/main" count="268" uniqueCount="148">
  <si>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</si>
  <si>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</si>
  <si>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</si>
  <si>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</si>
  <si>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</si>
  <si>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</si>
  <si>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</si>
  <si>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</si>
  <si>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</si>
  <si>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</si>
  <si>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</si>
  <si>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</si>
  <si>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</si>
  <si>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 xml:space="preserve">            </t>
  </si>
  <si>
    <t>TOTAL: PAGE 1 of 2</t>
  </si>
  <si>
    <t>PAGE 2 of 2</t>
  </si>
  <si>
    <t>FIXTURE ONLY</t>
  </si>
  <si>
    <t>TOTAL: PAGE 2 of 2</t>
  </si>
  <si>
    <t>INVOICE TOTAL</t>
  </si>
  <si>
    <t>Colonial &amp; Pole #16 LED</t>
  </si>
  <si>
    <t>Arliss Street</t>
  </si>
  <si>
    <t>210907-112</t>
  </si>
  <si>
    <t>Tapwood Road</t>
  </si>
  <si>
    <t>12011</t>
  </si>
  <si>
    <t>16' Black Fiberglass (Staightened Pole)(Labor Only)</t>
  </si>
  <si>
    <t>210816-106</t>
  </si>
  <si>
    <t>Coppola Drive</t>
  </si>
  <si>
    <t>12007</t>
  </si>
  <si>
    <t>210910-106</t>
  </si>
  <si>
    <t>Tarpon Terrace</t>
  </si>
  <si>
    <t>14003</t>
  </si>
  <si>
    <t>210913-105</t>
  </si>
  <si>
    <t>Bethpage Lane</t>
  </si>
  <si>
    <t>13029</t>
  </si>
  <si>
    <t>210826-102</t>
  </si>
  <si>
    <t>Southview Avenue</t>
  </si>
  <si>
    <t>00064</t>
  </si>
  <si>
    <t>210827-101</t>
  </si>
  <si>
    <t>Douglas Avenue</t>
  </si>
  <si>
    <t>10072</t>
  </si>
  <si>
    <t>210811-106</t>
  </si>
  <si>
    <t>Turkey Food Road</t>
  </si>
  <si>
    <t>210816-102</t>
  </si>
  <si>
    <t>Old Vic Boulevard</t>
  </si>
  <si>
    <t>10061</t>
  </si>
  <si>
    <t>210816-104</t>
  </si>
  <si>
    <t>Hidden Brook Terrace</t>
  </si>
  <si>
    <t>12013</t>
  </si>
  <si>
    <t>210818-106</t>
  </si>
  <si>
    <t>Triple Crown Road</t>
  </si>
  <si>
    <t>12017</t>
  </si>
  <si>
    <t>210823-111</t>
  </si>
  <si>
    <t>Tomlinson Avenue</t>
  </si>
  <si>
    <t>08018</t>
  </si>
  <si>
    <t>210830-118</t>
  </si>
  <si>
    <t>Surreywood Lane</t>
  </si>
  <si>
    <t>06005</t>
  </si>
  <si>
    <t>210906-101</t>
  </si>
  <si>
    <t>West Cedar Lane</t>
  </si>
  <si>
    <t>04096</t>
  </si>
  <si>
    <t>210907-104</t>
  </si>
  <si>
    <t>Stoney Creek Way</t>
  </si>
  <si>
    <t>00004</t>
  </si>
  <si>
    <t>210907-106</t>
  </si>
  <si>
    <t>Hillbrooke Lane</t>
  </si>
  <si>
    <t>10019</t>
  </si>
  <si>
    <t>16' Black Fiberglass</t>
  </si>
  <si>
    <t>210913-113</t>
  </si>
  <si>
    <t>Kirkwall Terrace</t>
  </si>
  <si>
    <t>10004</t>
  </si>
  <si>
    <t>210914-101</t>
  </si>
  <si>
    <t>Barn Ridge Court</t>
  </si>
  <si>
    <t>00006</t>
  </si>
  <si>
    <t>210916-104</t>
  </si>
  <si>
    <t>Everglade Court</t>
  </si>
  <si>
    <t>11002</t>
  </si>
  <si>
    <t>210915-103</t>
  </si>
  <si>
    <t>Delphinium court</t>
  </si>
  <si>
    <t>00005</t>
  </si>
  <si>
    <t>Fern Street</t>
  </si>
  <si>
    <t>11005</t>
  </si>
  <si>
    <t>210928-115</t>
  </si>
  <si>
    <t>Dimona Drive</t>
  </si>
  <si>
    <t>19008</t>
  </si>
  <si>
    <t>210928-116</t>
  </si>
  <si>
    <t>19002</t>
  </si>
  <si>
    <t>210928-117</t>
  </si>
  <si>
    <t>Gold Mine Road</t>
  </si>
  <si>
    <t>03008</t>
  </si>
  <si>
    <t>210811-108</t>
  </si>
  <si>
    <t>Colesville Road</t>
  </si>
  <si>
    <t>08168</t>
  </si>
  <si>
    <t>Pole Handhole Cover</t>
  </si>
  <si>
    <t>210921-104</t>
  </si>
  <si>
    <t>Great Seneca Highway</t>
  </si>
  <si>
    <t>09028</t>
  </si>
  <si>
    <t>210921-102</t>
  </si>
  <si>
    <t>09032</t>
  </si>
  <si>
    <t>210830-115</t>
  </si>
  <si>
    <t>08037</t>
  </si>
  <si>
    <t>Washington Globe (Broken Fixture)</t>
  </si>
  <si>
    <t>210908-110</t>
  </si>
  <si>
    <t>Silver Spring Avenue</t>
  </si>
  <si>
    <t>01001</t>
  </si>
  <si>
    <t>210923-102</t>
  </si>
  <si>
    <t>Potomac Station Lane</t>
  </si>
  <si>
    <t>09007</t>
  </si>
  <si>
    <t>Colonial Post-top (Broken Fixture)</t>
  </si>
  <si>
    <t xml:space="preserve"> LED Wattage </t>
  </si>
  <si>
    <t xml:space="preserve"> RESIDENTS INFO </t>
  </si>
  <si>
    <t xml:space="preserve"> NOTES </t>
  </si>
  <si>
    <t xml:space="preserve">CBD  </t>
  </si>
  <si>
    <t>n/a</t>
  </si>
  <si>
    <t>no</t>
  </si>
  <si>
    <t>Josh Hopkin 724-875-1342</t>
  </si>
  <si>
    <t>hopkinj7@gmail.com</t>
  </si>
  <si>
    <t>straightened pole</t>
  </si>
  <si>
    <t>no contact</t>
  </si>
  <si>
    <t>replaced fixture and pole</t>
  </si>
  <si>
    <t>Samuel Lakeou 301-254-5834</t>
  </si>
  <si>
    <t>samuel.lakeou@gmail.com</t>
  </si>
  <si>
    <t>Xiomara Pereira 301-370-9770</t>
  </si>
  <si>
    <t>Xpereira98@gmail.co</t>
  </si>
  <si>
    <t xml:space="preserve">M Kehres </t>
  </si>
  <si>
    <t>mkehres@gmail.com</t>
  </si>
  <si>
    <t>Wheaton</t>
  </si>
  <si>
    <t>Paul Work 240-578-0386</t>
  </si>
  <si>
    <t>paul.work@montgomerycountymd.gov</t>
  </si>
  <si>
    <t>Silver Spring</t>
  </si>
  <si>
    <t>CBD</t>
  </si>
  <si>
    <t>Ed Reynolds  301-330-4566</t>
  </si>
  <si>
    <t>reynolds12313@icloud.com</t>
  </si>
  <si>
    <t>Lee Barrett 301-237-3838</t>
  </si>
  <si>
    <t>leebarrett123@gmail.com</t>
  </si>
  <si>
    <t>Michael Pokorny 240-773-4720</t>
  </si>
  <si>
    <t>michael.pokorny@montgomerycountymd.gov</t>
  </si>
  <si>
    <t>Ruchita Patel 301-948-6666</t>
  </si>
  <si>
    <t>rpatel@tmgainc.com</t>
  </si>
  <si>
    <t>replaced pole only</t>
  </si>
  <si>
    <t>James  301-526-6661</t>
  </si>
  <si>
    <t>j4cllan5@gmail.com</t>
  </si>
  <si>
    <t>210810-105</t>
  </si>
  <si>
    <t>replaced fixture</t>
  </si>
  <si>
    <t>mike.moore@montgomerycountymd.gov</t>
  </si>
  <si>
    <t>Mike Moore  240-773-0291</t>
  </si>
  <si>
    <t>Mohamad Kheiry  301-346-9306</t>
  </si>
  <si>
    <t>mohamadkheriy@hotmail.com</t>
  </si>
  <si>
    <t>15022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</si>
</sst>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Border="1" applyAlignment="1">
      <alignment horizontal="center"/>
    </xf>
    <xf numFmtId="0" fontId="9" fillId="0" borderId="1" xfId="0" applyFont="1" applyBorder="1"/>
    <xf numFmtId="44" fontId="0" fillId="0" borderId="1" xfId="1" applyFont="1" applyFill="1" applyBorder="1"/>
    <xf numFmtId="44" fontId="4" fillId="0" borderId="6" xfId="3" applyFont="1" applyBorder="1"/>
    <xf numFmtId="44" fontId="5" fillId="0" borderId="7" xfId="3" applyFont="1" applyBorder="1"/>
    <xf numFmtId="0" fontId="11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44" fontId="0" fillId="0" borderId="1" xfId="1" applyFont="1" applyBorder="1"/>
    <xf numFmtId="0" fontId="12" fillId="0" borderId="5" xfId="0" applyFont="1" applyBorder="1" applyAlignment="1">
      <alignment horizontal="center" vertical="center"/>
    </xf>
    <xf numFmtId="44" fontId="13" fillId="0" borderId="1" xfId="3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44" fontId="5" fillId="2" borderId="1" xfId="3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1" fillId="0" borderId="0" xfId="2" applyAlignment="1">
      <alignment vertical="top"/>
    </xf>
    <xf numFmtId="0" fontId="1" fillId="0" borderId="2" xfId="2" applyFont="1" applyBorder="1" applyAlignment="1">
      <alignment horizontal="left" vertical="top"/>
    </xf>
    <xf numFmtId="0" fontId="1" fillId="0" borderId="2" xfId="4" applyFont="1" applyBorder="1" applyAlignment="1">
      <alignment horizontal="left" vertical="top"/>
    </xf>
    <xf numFmtId="0" fontId="1" fillId="0" borderId="3" xfId="4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/>
    </xf>
    <xf numFmtId="0" fontId="1" fillId="0" borderId="8" xfId="2" applyFont="1" applyBorder="1" applyAlignment="1">
      <alignment horizontal="left" vertical="top"/>
    </xf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8" xfId="2" applyFont="1" applyBorder="1" applyAlignment="1">
      <alignment horizontal="center" vertical="top"/>
    </xf>
    <xf numFmtId="0" fontId="1" fillId="0" borderId="0" xfId="2" applyAlignment="1">
      <alignment horizontal="center"/>
    </xf>
    <xf numFmtId="0" fontId="1" fillId="0" borderId="2" xfId="4" applyFont="1" applyBorder="1" applyAlignment="1">
      <alignment horizontal="center" vertical="top"/>
    </xf>
    <xf numFmtId="44" fontId="1" fillId="0" borderId="2" xfId="4" applyNumberFormat="1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/>
    </xf>
    <xf numFmtId="44" fontId="1" fillId="0" borderId="3" xfId="4" applyNumberFormat="1" applyFont="1" applyBorder="1" applyAlignment="1">
      <alignment horizontal="center" vertical="top"/>
    </xf>
    <xf numFmtId="0" fontId="13" fillId="0" borderId="3" xfId="4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14" fontId="1" fillId="0" borderId="2" xfId="4" applyNumberFormat="1" applyFont="1" applyBorder="1" applyAlignment="1">
      <alignment horizontal="left" vertical="top" wrapText="1"/>
    </xf>
    <xf numFmtId="0" fontId="13" fillId="0" borderId="0" xfId="0" applyFont="1" applyFill="1"/>
    <xf numFmtId="0" fontId="1" fillId="4" borderId="2" xfId="2" applyFont="1" applyFill="1" applyBorder="1" applyAlignment="1">
      <alignment horizontal="center" vertical="top"/>
    </xf>
    <xf numFmtId="0" fontId="1" fillId="4" borderId="3" xfId="2" applyFont="1" applyFill="1" applyBorder="1" applyAlignment="1">
      <alignment horizontal="center" vertical="top"/>
    </xf>
    <xf numFmtId="0" fontId="13" fillId="0" borderId="3" xfId="2" applyFont="1" applyBorder="1" applyAlignment="1">
      <alignment horizontal="left" vertical="top"/>
    </xf>
    <xf numFmtId="0" fontId="13" fillId="0" borderId="0" xfId="0" applyFont="1"/>
    <xf numFmtId="0" fontId="13" fillId="0" borderId="3" xfId="0" applyFont="1" applyFill="1" applyBorder="1"/>
    <xf numFmtId="0" fontId="17" fillId="0" borderId="1" xfId="2" applyFont="1" applyBorder="1" applyAlignment="1">
      <alignment horizontal="center" vertical="center"/>
    </xf>
    <xf numFmtId="44" fontId="6" fillId="2" borderId="1" xfId="3" applyFont="1" applyFill="1" applyBorder="1"/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44" fontId="1" fillId="0" borderId="2" xfId="4" applyNumberFormat="1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44" fontId="13" fillId="0" borderId="2" xfId="3" applyFont="1" applyFill="1" applyBorder="1" applyAlignment="1">
      <alignment horizontal="right" vertical="center"/>
    </xf>
    <xf numFmtId="44" fontId="13" fillId="0" borderId="3" xfId="3" applyFont="1" applyFill="1" applyBorder="1" applyAlignment="1">
      <alignment horizontal="right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44" fontId="1" fillId="0" borderId="2" xfId="4" applyNumberFormat="1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wrapText="1"/>
    </xf>
    <xf numFmtId="49" fontId="16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center" vertical="center" wrapText="1"/>
    </xf>
    <xf numFmtId="14" fontId="11" fillId="0" borderId="2" xfId="2" applyNumberFormat="1" applyFont="1" applyFill="1" applyBorder="1" applyAlignment="1">
      <alignment horizontal="left" vertical="top"/>
    </xf>
    <xf numFmtId="0" fontId="11" fillId="0" borderId="3" xfId="2" applyFont="1" applyFill="1" applyBorder="1" applyAlignment="1">
      <alignment horizontal="left" vertical="top"/>
    </xf>
  </cellXfs>
  <cellStyles count="5">
    <cellStyle name="Currency" xfId="1" builtinId="4"/>
    <cellStyle name="Currency 3" xfId="3" xr:uid="{8A42D4BA-D8D5-4687-9895-41C25F36DDC9}"/>
    <cellStyle name="Normal" xfId="0" builtinId="0"/>
    <cellStyle name="Normal 2" xfId="4" xr:uid="{52E75471-502E-4D25-A34F-7350F5EAB9D1}"/>
    <cellStyle name="Normal 5" xfId="2" xr:uid="{2EFA5A03-BC9A-4E17-97CC-84E77044ABBB}"/>
  </cellStyles>
  <dxfs count="1"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129542</xdr:colOff>
      <xdr:row>0</xdr:row>
      <xdr:rowOff>3</xdr:rowOff>
    </xdr:from>
    <xdr:to>
      <xdr:col>3</xdr:col>
      <xdr:colOff>666750</xdr:colOff>
      <xdr:row>5</xdr:row>
      <xdr:rowOff>56363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2DF7A20-33DB-41C7-9282-D826EFE8C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2" y="3"/>
          <a:ext cx="3909058" cy="1374620"/>
        </a:xfrm>
        <a:prstGeom prst="rect">
          <a:avLst/>
        </a:prstGeom>
      </xdr:spPr>
    </xdr:pic>
    <xdr:clientData/>
  </xdr:twoCellAnchor>
  <xdr:twoCellAnchor editAs="oneCell">
    <xdr:from>
      <xdr:col>0</xdr:col>
      <xdr:colOff>11429</xdr:colOff>
      <xdr:row>63</xdr:row>
      <xdr:rowOff>30990</xdr:rowOff>
    </xdr:from>
    <xdr:to>
      <xdr:col>4</xdr:col>
      <xdr:colOff>205740</xdr:colOff>
      <xdr:row>71</xdr:row>
      <xdr:rowOff>36073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5453C2-42AB-40C3-B523-7A36B1443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11429" y="12251565"/>
          <a:ext cx="4322446" cy="1500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5174-D667-4B8C-9E4B-53427836312B}">
  <sheetPr>
    <pageSetUpPr fitToPage="1"/>
  </sheetPr>
  <dimension ref="A1:M104"/>
  <sheetViews>
    <sheetView tabSelected="1" topLeftCell="A5" workbookViewId="0">
      <selection activeCell="B36" sqref="B36:B37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15" style="1" bestFit="1" customWidth="1"/>
    <col min="10" max="10" width="42.85546875" style="1" bestFit="1" customWidth="1"/>
    <col min="11" max="11" width="23.7109375" style="1" bestFit="1" customWidth="1"/>
    <col min="12" max="12" width="12" style="70" bestFit="1" customWidth="1"/>
    <col min="13" max="16384" width="9.140625" style="1"/>
  </cols>
  <sheetData>
    <row r="1" spans="1:13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116" t="s">
        <v>1</v>
      </c>
      <c r="F3" s="116"/>
      <c r="G3" s="7">
        <v>44469</v>
      </c>
      <c r="H3" s="6"/>
      <c r="J3" s="2"/>
      <c r="K3" s="2"/>
    </row>
    <row r="4" spans="1:13" x14ac:dyDescent="0.25">
      <c r="A4" s="3"/>
      <c r="B4" s="2"/>
      <c r="C4" s="2"/>
      <c r="D4" s="4"/>
      <c r="E4" s="117" t="s">
        <v>2</v>
      </c>
      <c r="F4" s="117"/>
      <c r="G4" s="8">
        <v>43616</v>
      </c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114" t="s">
        <v>4</v>
      </c>
      <c r="C6" s="114"/>
      <c r="D6" s="114"/>
      <c r="E6" s="114"/>
      <c r="F6" s="114"/>
      <c r="G6" s="114"/>
      <c r="H6" s="114"/>
      <c r="I6" s="2"/>
      <c r="J6" s="2"/>
      <c r="K6" s="2"/>
    </row>
    <row r="7" spans="1:13" s="61" customFormat="1" ht="28.5" x14ac:dyDescent="0.25">
      <c r="A7" s="57"/>
      <c r="B7" s="55" t="s">
        <v>5</v>
      </c>
      <c r="C7" s="55" t="s">
        <v>6</v>
      </c>
      <c r="D7" s="58" t="s">
        <v>7</v>
      </c>
      <c r="E7" s="59" t="s">
        <v>8</v>
      </c>
      <c r="F7" s="55" t="s">
        <v>9</v>
      </c>
      <c r="G7" s="59" t="s">
        <v>10</v>
      </c>
      <c r="H7" s="60" t="s">
        <v>11</v>
      </c>
      <c r="I7" s="54" t="s">
        <v>108</v>
      </c>
      <c r="J7" s="55" t="s">
        <v>109</v>
      </c>
      <c r="K7" s="56" t="s">
        <v>110</v>
      </c>
      <c r="L7" s="54" t="s">
        <v>111</v>
      </c>
    </row>
    <row r="8" spans="1:13" x14ac:dyDescent="0.25">
      <c r="A8" s="103">
        <v>1</v>
      </c>
      <c r="B8" s="101" t="s">
        <v>21</v>
      </c>
      <c r="C8" s="99" t="s">
        <v>22</v>
      </c>
      <c r="D8" s="97" t="s">
        <v>23</v>
      </c>
      <c r="E8" s="95">
        <v>44455</v>
      </c>
      <c r="F8" s="109">
        <v>16</v>
      </c>
      <c r="G8" s="110" t="s">
        <v>24</v>
      </c>
      <c r="H8" s="111">
        <v>200</v>
      </c>
      <c r="I8" s="86" t="s">
        <v>112</v>
      </c>
      <c r="J8" s="62" t="s">
        <v>114</v>
      </c>
      <c r="K8" s="76">
        <v>44455</v>
      </c>
      <c r="L8" s="71" t="s">
        <v>113</v>
      </c>
    </row>
    <row r="9" spans="1:13" x14ac:dyDescent="0.25">
      <c r="A9" s="104"/>
      <c r="B9" s="102"/>
      <c r="C9" s="100"/>
      <c r="D9" s="98"/>
      <c r="E9" s="96"/>
      <c r="F9" s="109"/>
      <c r="G9" s="110"/>
      <c r="H9" s="112"/>
      <c r="I9" s="87"/>
      <c r="J9" s="75" t="s">
        <v>115</v>
      </c>
      <c r="K9" s="64" t="s">
        <v>116</v>
      </c>
      <c r="L9" s="68"/>
    </row>
    <row r="10" spans="1:13" ht="15" customHeight="1" x14ac:dyDescent="0.25">
      <c r="A10" s="103">
        <v>2</v>
      </c>
      <c r="B10" s="101" t="s">
        <v>25</v>
      </c>
      <c r="C10" s="99" t="s">
        <v>26</v>
      </c>
      <c r="D10" s="97" t="s">
        <v>27</v>
      </c>
      <c r="E10" s="95">
        <v>44456</v>
      </c>
      <c r="F10" s="109">
        <v>36</v>
      </c>
      <c r="G10" s="110" t="s">
        <v>19</v>
      </c>
      <c r="H10" s="121">
        <v>1125</v>
      </c>
      <c r="I10" s="86">
        <v>27</v>
      </c>
      <c r="J10" s="63" t="s">
        <v>117</v>
      </c>
      <c r="K10" s="77">
        <v>44456</v>
      </c>
      <c r="L10" s="67" t="s">
        <v>113</v>
      </c>
    </row>
    <row r="11" spans="1:13" x14ac:dyDescent="0.25">
      <c r="A11" s="104"/>
      <c r="B11" s="102"/>
      <c r="C11" s="100"/>
      <c r="D11" s="98"/>
      <c r="E11" s="96"/>
      <c r="F11" s="109"/>
      <c r="G11" s="110"/>
      <c r="H11" s="122"/>
      <c r="I11" s="87"/>
      <c r="J11" s="65"/>
      <c r="K11" s="65" t="s">
        <v>118</v>
      </c>
      <c r="L11" s="68"/>
    </row>
    <row r="12" spans="1:13" x14ac:dyDescent="0.25">
      <c r="A12" s="103">
        <v>3</v>
      </c>
      <c r="B12" s="101" t="s">
        <v>28</v>
      </c>
      <c r="C12" s="107" t="s">
        <v>29</v>
      </c>
      <c r="D12" s="97" t="s">
        <v>30</v>
      </c>
      <c r="E12" s="95">
        <v>44456</v>
      </c>
      <c r="F12" s="109">
        <v>36</v>
      </c>
      <c r="G12" s="110" t="s">
        <v>19</v>
      </c>
      <c r="H12" s="121">
        <v>1125</v>
      </c>
      <c r="I12" s="86">
        <v>27</v>
      </c>
      <c r="J12" s="62" t="s">
        <v>119</v>
      </c>
      <c r="K12" s="76">
        <v>44456</v>
      </c>
      <c r="L12" s="72" t="s">
        <v>113</v>
      </c>
      <c r="M12" s="17"/>
    </row>
    <row r="13" spans="1:13" x14ac:dyDescent="0.25">
      <c r="A13" s="104"/>
      <c r="B13" s="102"/>
      <c r="C13" s="108"/>
      <c r="D13" s="98"/>
      <c r="E13" s="96"/>
      <c r="F13" s="109"/>
      <c r="G13" s="110"/>
      <c r="H13" s="122"/>
      <c r="I13" s="87"/>
      <c r="J13" s="78" t="s">
        <v>120</v>
      </c>
      <c r="K13" s="65" t="s">
        <v>118</v>
      </c>
      <c r="L13" s="73"/>
      <c r="M13" s="18"/>
    </row>
    <row r="14" spans="1:13" ht="15" customHeight="1" x14ac:dyDescent="0.25">
      <c r="A14" s="103">
        <v>4</v>
      </c>
      <c r="B14" s="101" t="s">
        <v>31</v>
      </c>
      <c r="C14" s="107" t="s">
        <v>32</v>
      </c>
      <c r="D14" s="97" t="s">
        <v>33</v>
      </c>
      <c r="E14" s="95">
        <v>44456</v>
      </c>
      <c r="F14" s="109">
        <v>36</v>
      </c>
      <c r="G14" s="110" t="s">
        <v>19</v>
      </c>
      <c r="H14" s="121">
        <v>1125</v>
      </c>
      <c r="I14" s="86">
        <v>27</v>
      </c>
      <c r="J14" s="62" t="s">
        <v>117</v>
      </c>
      <c r="K14" s="76">
        <v>44456</v>
      </c>
      <c r="L14" s="67" t="s">
        <v>113</v>
      </c>
    </row>
    <row r="15" spans="1:13" x14ac:dyDescent="0.25">
      <c r="A15" s="104"/>
      <c r="B15" s="102"/>
      <c r="C15" s="108"/>
      <c r="D15" s="98"/>
      <c r="E15" s="96"/>
      <c r="F15" s="109"/>
      <c r="G15" s="110"/>
      <c r="H15" s="122"/>
      <c r="I15" s="87"/>
      <c r="J15" s="65"/>
      <c r="K15" s="65" t="s">
        <v>118</v>
      </c>
      <c r="L15" s="68"/>
    </row>
    <row r="16" spans="1:13" ht="15" customHeight="1" x14ac:dyDescent="0.25">
      <c r="A16" s="103">
        <v>5</v>
      </c>
      <c r="B16" s="101" t="s">
        <v>34</v>
      </c>
      <c r="C16" s="99" t="s">
        <v>35</v>
      </c>
      <c r="D16" s="97" t="s">
        <v>36</v>
      </c>
      <c r="E16" s="95">
        <v>44460</v>
      </c>
      <c r="F16" s="109">
        <v>36</v>
      </c>
      <c r="G16" s="110" t="s">
        <v>19</v>
      </c>
      <c r="H16" s="121">
        <v>1125</v>
      </c>
      <c r="I16" s="86">
        <v>27</v>
      </c>
      <c r="J16" s="62" t="s">
        <v>121</v>
      </c>
      <c r="K16" s="76">
        <v>44460</v>
      </c>
      <c r="L16" s="67" t="s">
        <v>113</v>
      </c>
    </row>
    <row r="17" spans="1:12" x14ac:dyDescent="0.25">
      <c r="A17" s="104"/>
      <c r="B17" s="102"/>
      <c r="C17" s="100"/>
      <c r="D17" s="98"/>
      <c r="E17" s="96"/>
      <c r="F17" s="109"/>
      <c r="G17" s="110"/>
      <c r="H17" s="122"/>
      <c r="I17" s="87"/>
      <c r="J17" s="78" t="s">
        <v>122</v>
      </c>
      <c r="K17" s="65" t="s">
        <v>118</v>
      </c>
      <c r="L17" s="68"/>
    </row>
    <row r="18" spans="1:12" x14ac:dyDescent="0.25">
      <c r="A18" s="103">
        <v>6</v>
      </c>
      <c r="B18" s="101" t="s">
        <v>37</v>
      </c>
      <c r="C18" s="99" t="s">
        <v>38</v>
      </c>
      <c r="D18" s="97" t="s">
        <v>39</v>
      </c>
      <c r="E18" s="95">
        <v>44460</v>
      </c>
      <c r="F18" s="109">
        <v>36</v>
      </c>
      <c r="G18" s="110" t="s">
        <v>19</v>
      </c>
      <c r="H18" s="121">
        <v>1125</v>
      </c>
      <c r="I18" s="86">
        <v>27</v>
      </c>
      <c r="J18" s="62" t="s">
        <v>123</v>
      </c>
      <c r="K18" s="76">
        <v>44460</v>
      </c>
      <c r="L18" s="79" t="s">
        <v>125</v>
      </c>
    </row>
    <row r="19" spans="1:12" x14ac:dyDescent="0.25">
      <c r="A19" s="104"/>
      <c r="B19" s="102"/>
      <c r="C19" s="100"/>
      <c r="D19" s="98"/>
      <c r="E19" s="96"/>
      <c r="F19" s="109"/>
      <c r="G19" s="110"/>
      <c r="H19" s="122"/>
      <c r="I19" s="87"/>
      <c r="J19" s="78" t="s">
        <v>124</v>
      </c>
      <c r="K19" s="65" t="s">
        <v>118</v>
      </c>
      <c r="L19" s="80" t="s">
        <v>111</v>
      </c>
    </row>
    <row r="20" spans="1:12" x14ac:dyDescent="0.25">
      <c r="A20" s="103">
        <v>7</v>
      </c>
      <c r="B20" s="101" t="s">
        <v>40</v>
      </c>
      <c r="C20" s="107" t="s">
        <v>41</v>
      </c>
      <c r="D20" s="124" t="s">
        <v>147</v>
      </c>
      <c r="E20" s="95">
        <v>44461</v>
      </c>
      <c r="F20" s="109">
        <v>36</v>
      </c>
      <c r="G20" s="110" t="s">
        <v>19</v>
      </c>
      <c r="H20" s="121">
        <v>1125</v>
      </c>
      <c r="I20" s="86">
        <v>27</v>
      </c>
      <c r="J20" s="63" t="s">
        <v>126</v>
      </c>
      <c r="K20" s="76">
        <v>44459</v>
      </c>
      <c r="L20" s="67" t="s">
        <v>113</v>
      </c>
    </row>
    <row r="21" spans="1:12" x14ac:dyDescent="0.25">
      <c r="A21" s="104"/>
      <c r="B21" s="102"/>
      <c r="C21" s="108"/>
      <c r="D21" s="125"/>
      <c r="E21" s="96"/>
      <c r="F21" s="109"/>
      <c r="G21" s="110"/>
      <c r="H21" s="122"/>
      <c r="I21" s="87"/>
      <c r="J21" s="78" t="s">
        <v>127</v>
      </c>
      <c r="K21" s="65" t="s">
        <v>118</v>
      </c>
      <c r="L21" s="74"/>
    </row>
    <row r="22" spans="1:12" ht="15" customHeight="1" x14ac:dyDescent="0.25">
      <c r="A22" s="103">
        <v>8</v>
      </c>
      <c r="B22" s="101" t="s">
        <v>42</v>
      </c>
      <c r="C22" s="107" t="s">
        <v>43</v>
      </c>
      <c r="D22" s="97" t="s">
        <v>44</v>
      </c>
      <c r="E22" s="95">
        <v>44461</v>
      </c>
      <c r="F22" s="109">
        <v>36</v>
      </c>
      <c r="G22" s="110" t="s">
        <v>19</v>
      </c>
      <c r="H22" s="121">
        <v>1125</v>
      </c>
      <c r="I22" s="86">
        <v>27</v>
      </c>
      <c r="J22" s="62" t="s">
        <v>117</v>
      </c>
      <c r="K22" s="76">
        <v>44459</v>
      </c>
      <c r="L22" s="67" t="s">
        <v>113</v>
      </c>
    </row>
    <row r="23" spans="1:12" x14ac:dyDescent="0.25">
      <c r="A23" s="104"/>
      <c r="B23" s="102"/>
      <c r="C23" s="108"/>
      <c r="D23" s="98"/>
      <c r="E23" s="96"/>
      <c r="F23" s="109"/>
      <c r="G23" s="110"/>
      <c r="H23" s="122"/>
      <c r="I23" s="87"/>
      <c r="J23" s="65"/>
      <c r="K23" s="65" t="s">
        <v>118</v>
      </c>
      <c r="L23" s="68"/>
    </row>
    <row r="24" spans="1:12" x14ac:dyDescent="0.25">
      <c r="A24" s="103">
        <v>9</v>
      </c>
      <c r="B24" s="101" t="s">
        <v>45</v>
      </c>
      <c r="C24" s="107" t="s">
        <v>46</v>
      </c>
      <c r="D24" s="97" t="s">
        <v>47</v>
      </c>
      <c r="E24" s="95">
        <v>44461</v>
      </c>
      <c r="F24" s="109">
        <v>36</v>
      </c>
      <c r="G24" s="110" t="s">
        <v>19</v>
      </c>
      <c r="H24" s="121">
        <v>1125</v>
      </c>
      <c r="I24" s="86">
        <v>27</v>
      </c>
      <c r="J24" s="62" t="s">
        <v>117</v>
      </c>
      <c r="K24" s="76">
        <v>44459</v>
      </c>
      <c r="L24" s="67" t="s">
        <v>113</v>
      </c>
    </row>
    <row r="25" spans="1:12" x14ac:dyDescent="0.25">
      <c r="A25" s="104"/>
      <c r="B25" s="102"/>
      <c r="C25" s="108"/>
      <c r="D25" s="98"/>
      <c r="E25" s="96"/>
      <c r="F25" s="109"/>
      <c r="G25" s="110"/>
      <c r="H25" s="122"/>
      <c r="I25" s="87"/>
      <c r="J25" s="81"/>
      <c r="K25" s="65" t="s">
        <v>118</v>
      </c>
      <c r="L25" s="68"/>
    </row>
    <row r="26" spans="1:12" x14ac:dyDescent="0.25">
      <c r="A26" s="103">
        <v>10</v>
      </c>
      <c r="B26" s="101" t="s">
        <v>48</v>
      </c>
      <c r="C26" s="107" t="s">
        <v>49</v>
      </c>
      <c r="D26" s="97" t="s">
        <v>50</v>
      </c>
      <c r="E26" s="95">
        <v>44461</v>
      </c>
      <c r="F26" s="109">
        <v>36</v>
      </c>
      <c r="G26" s="110" t="s">
        <v>19</v>
      </c>
      <c r="H26" s="121">
        <v>1125</v>
      </c>
      <c r="I26" s="86">
        <v>27</v>
      </c>
      <c r="J26" s="62" t="s">
        <v>130</v>
      </c>
      <c r="K26" s="76">
        <v>44459</v>
      </c>
      <c r="L26" s="67" t="s">
        <v>113</v>
      </c>
    </row>
    <row r="27" spans="1:12" x14ac:dyDescent="0.25">
      <c r="A27" s="104"/>
      <c r="B27" s="102"/>
      <c r="C27" s="108"/>
      <c r="D27" s="98"/>
      <c r="E27" s="96"/>
      <c r="F27" s="109"/>
      <c r="G27" s="110"/>
      <c r="H27" s="122"/>
      <c r="I27" s="87"/>
      <c r="J27" s="81" t="s">
        <v>131</v>
      </c>
      <c r="K27" s="65" t="s">
        <v>118</v>
      </c>
      <c r="L27" s="68"/>
    </row>
    <row r="28" spans="1:12" x14ac:dyDescent="0.25">
      <c r="A28" s="103">
        <v>11</v>
      </c>
      <c r="B28" s="101" t="s">
        <v>51</v>
      </c>
      <c r="C28" s="99" t="s">
        <v>52</v>
      </c>
      <c r="D28" s="97" t="s">
        <v>53</v>
      </c>
      <c r="E28" s="95">
        <v>44462</v>
      </c>
      <c r="F28" s="109">
        <v>36</v>
      </c>
      <c r="G28" s="110" t="s">
        <v>19</v>
      </c>
      <c r="H28" s="121">
        <v>1125</v>
      </c>
      <c r="I28" s="86">
        <v>27</v>
      </c>
      <c r="J28" s="62" t="s">
        <v>132</v>
      </c>
      <c r="K28" s="76">
        <v>44461</v>
      </c>
      <c r="L28" s="67" t="s">
        <v>113</v>
      </c>
    </row>
    <row r="29" spans="1:12" x14ac:dyDescent="0.25">
      <c r="A29" s="104"/>
      <c r="B29" s="102"/>
      <c r="C29" s="100"/>
      <c r="D29" s="98"/>
      <c r="E29" s="96"/>
      <c r="F29" s="109"/>
      <c r="G29" s="110"/>
      <c r="H29" s="122"/>
      <c r="I29" s="87"/>
      <c r="J29" s="78" t="s">
        <v>133</v>
      </c>
      <c r="K29" s="65" t="s">
        <v>118</v>
      </c>
      <c r="L29" s="68"/>
    </row>
    <row r="30" spans="1:12" x14ac:dyDescent="0.25">
      <c r="A30" s="103">
        <v>12</v>
      </c>
      <c r="B30" s="101" t="s">
        <v>54</v>
      </c>
      <c r="C30" s="99" t="s">
        <v>55</v>
      </c>
      <c r="D30" s="97" t="s">
        <v>56</v>
      </c>
      <c r="E30" s="95">
        <v>44462</v>
      </c>
      <c r="F30" s="109">
        <v>36</v>
      </c>
      <c r="G30" s="110" t="s">
        <v>19</v>
      </c>
      <c r="H30" s="121">
        <v>1125</v>
      </c>
      <c r="I30" s="86">
        <v>27</v>
      </c>
      <c r="J30" s="62" t="s">
        <v>126</v>
      </c>
      <c r="K30" s="76">
        <v>44461</v>
      </c>
      <c r="L30" s="67" t="s">
        <v>113</v>
      </c>
    </row>
    <row r="31" spans="1:12" x14ac:dyDescent="0.25">
      <c r="A31" s="104"/>
      <c r="B31" s="102"/>
      <c r="C31" s="100"/>
      <c r="D31" s="98"/>
      <c r="E31" s="96"/>
      <c r="F31" s="109"/>
      <c r="G31" s="110"/>
      <c r="H31" s="122"/>
      <c r="I31" s="87"/>
      <c r="J31" s="78" t="s">
        <v>127</v>
      </c>
      <c r="K31" s="65" t="s">
        <v>118</v>
      </c>
      <c r="L31" s="68"/>
    </row>
    <row r="32" spans="1:12" x14ac:dyDescent="0.25">
      <c r="A32" s="103">
        <v>13</v>
      </c>
      <c r="B32" s="118" t="s">
        <v>57</v>
      </c>
      <c r="C32" s="119" t="s">
        <v>58</v>
      </c>
      <c r="D32" s="120" t="s">
        <v>59</v>
      </c>
      <c r="E32" s="95">
        <v>44462</v>
      </c>
      <c r="F32" s="109">
        <v>36</v>
      </c>
      <c r="G32" s="110" t="s">
        <v>19</v>
      </c>
      <c r="H32" s="121">
        <v>1125</v>
      </c>
      <c r="I32" s="86">
        <v>27</v>
      </c>
      <c r="J32" s="62" t="s">
        <v>134</v>
      </c>
      <c r="K32" s="76">
        <v>44461</v>
      </c>
      <c r="L32" s="67" t="s">
        <v>113</v>
      </c>
    </row>
    <row r="33" spans="1:12" x14ac:dyDescent="0.25">
      <c r="A33" s="104"/>
      <c r="B33" s="102"/>
      <c r="C33" s="108"/>
      <c r="D33" s="98"/>
      <c r="E33" s="96"/>
      <c r="F33" s="109"/>
      <c r="G33" s="110"/>
      <c r="H33" s="122"/>
      <c r="I33" s="87"/>
      <c r="J33" s="81" t="s">
        <v>135</v>
      </c>
      <c r="K33" s="65" t="s">
        <v>118</v>
      </c>
      <c r="L33" s="68"/>
    </row>
    <row r="34" spans="1:12" x14ac:dyDescent="0.25">
      <c r="A34" s="103">
        <v>14</v>
      </c>
      <c r="B34" s="101" t="s">
        <v>60</v>
      </c>
      <c r="C34" s="99" t="s">
        <v>61</v>
      </c>
      <c r="D34" s="97" t="s">
        <v>62</v>
      </c>
      <c r="E34" s="95">
        <v>44463</v>
      </c>
      <c r="F34" s="109">
        <v>36</v>
      </c>
      <c r="G34" s="110" t="s">
        <v>19</v>
      </c>
      <c r="H34" s="121">
        <v>1125</v>
      </c>
      <c r="I34" s="86">
        <v>27</v>
      </c>
      <c r="J34" s="62" t="s">
        <v>117</v>
      </c>
      <c r="K34" s="76">
        <v>44463</v>
      </c>
      <c r="L34" s="67" t="s">
        <v>113</v>
      </c>
    </row>
    <row r="35" spans="1:12" x14ac:dyDescent="0.25">
      <c r="A35" s="104"/>
      <c r="B35" s="102"/>
      <c r="C35" s="100"/>
      <c r="D35" s="98"/>
      <c r="E35" s="96"/>
      <c r="F35" s="109"/>
      <c r="G35" s="110"/>
      <c r="H35" s="122"/>
      <c r="I35" s="87"/>
      <c r="J35" s="65"/>
      <c r="K35" s="65" t="s">
        <v>118</v>
      </c>
      <c r="L35" s="68"/>
    </row>
    <row r="36" spans="1:12" x14ac:dyDescent="0.25">
      <c r="A36" s="103">
        <v>15</v>
      </c>
      <c r="B36" s="101" t="s">
        <v>63</v>
      </c>
      <c r="C36" s="99" t="s">
        <v>64</v>
      </c>
      <c r="D36" s="97" t="s">
        <v>65</v>
      </c>
      <c r="E36" s="95">
        <v>44463</v>
      </c>
      <c r="F36" s="109">
        <v>16</v>
      </c>
      <c r="G36" s="123" t="s">
        <v>66</v>
      </c>
      <c r="H36" s="111">
        <v>680</v>
      </c>
      <c r="I36" s="86" t="s">
        <v>112</v>
      </c>
      <c r="J36" s="62" t="s">
        <v>136</v>
      </c>
      <c r="K36" s="126">
        <v>44463</v>
      </c>
      <c r="L36" s="67" t="s">
        <v>113</v>
      </c>
    </row>
    <row r="37" spans="1:12" x14ac:dyDescent="0.25">
      <c r="A37" s="104"/>
      <c r="B37" s="102"/>
      <c r="C37" s="100"/>
      <c r="D37" s="98"/>
      <c r="E37" s="96"/>
      <c r="F37" s="109"/>
      <c r="G37" s="123"/>
      <c r="H37" s="112"/>
      <c r="I37" s="87"/>
      <c r="J37" s="82" t="s">
        <v>137</v>
      </c>
      <c r="K37" s="127" t="s">
        <v>138</v>
      </c>
      <c r="L37" s="68"/>
    </row>
    <row r="38" spans="1:12" x14ac:dyDescent="0.25">
      <c r="A38" s="103">
        <v>16</v>
      </c>
      <c r="B38" s="101" t="s">
        <v>67</v>
      </c>
      <c r="C38" s="99" t="s">
        <v>68</v>
      </c>
      <c r="D38" s="97" t="s">
        <v>69</v>
      </c>
      <c r="E38" s="95">
        <v>44463</v>
      </c>
      <c r="F38" s="109">
        <v>16</v>
      </c>
      <c r="G38" s="110" t="s">
        <v>66</v>
      </c>
      <c r="H38" s="111">
        <v>680</v>
      </c>
      <c r="I38" s="86" t="s">
        <v>112</v>
      </c>
      <c r="J38" s="62" t="s">
        <v>117</v>
      </c>
      <c r="K38" s="76">
        <v>44463</v>
      </c>
      <c r="L38" s="67" t="s">
        <v>113</v>
      </c>
    </row>
    <row r="39" spans="1:12" x14ac:dyDescent="0.25">
      <c r="A39" s="104"/>
      <c r="B39" s="102"/>
      <c r="C39" s="100"/>
      <c r="D39" s="98"/>
      <c r="E39" s="96"/>
      <c r="F39" s="109"/>
      <c r="G39" s="110"/>
      <c r="H39" s="112"/>
      <c r="I39" s="87"/>
      <c r="J39" s="65"/>
      <c r="K39" s="65" t="s">
        <v>138</v>
      </c>
      <c r="L39" s="68"/>
    </row>
    <row r="40" spans="1:12" x14ac:dyDescent="0.25">
      <c r="A40" s="103">
        <v>17</v>
      </c>
      <c r="B40" s="101" t="s">
        <v>70</v>
      </c>
      <c r="C40" s="99" t="s">
        <v>71</v>
      </c>
      <c r="D40" s="97" t="s">
        <v>72</v>
      </c>
      <c r="E40" s="95">
        <v>44463</v>
      </c>
      <c r="F40" s="109">
        <v>16</v>
      </c>
      <c r="G40" s="110" t="s">
        <v>66</v>
      </c>
      <c r="H40" s="111">
        <v>680</v>
      </c>
      <c r="I40" s="86" t="s">
        <v>112</v>
      </c>
      <c r="J40" s="62" t="s">
        <v>139</v>
      </c>
      <c r="K40" s="76">
        <v>44463</v>
      </c>
      <c r="L40" s="67" t="s">
        <v>113</v>
      </c>
    </row>
    <row r="41" spans="1:12" x14ac:dyDescent="0.25">
      <c r="A41" s="104"/>
      <c r="B41" s="102"/>
      <c r="C41" s="100"/>
      <c r="D41" s="98"/>
      <c r="E41" s="96"/>
      <c r="F41" s="109"/>
      <c r="G41" s="110"/>
      <c r="H41" s="112"/>
      <c r="I41" s="87"/>
      <c r="J41" s="78" t="s">
        <v>140</v>
      </c>
      <c r="K41" s="65" t="s">
        <v>138</v>
      </c>
      <c r="L41" s="68"/>
    </row>
    <row r="42" spans="1:12" x14ac:dyDescent="0.25">
      <c r="A42" s="103">
        <v>18</v>
      </c>
      <c r="B42" s="101" t="s">
        <v>73</v>
      </c>
      <c r="C42" s="99" t="s">
        <v>74</v>
      </c>
      <c r="D42" s="97" t="s">
        <v>75</v>
      </c>
      <c r="E42" s="95">
        <v>44466</v>
      </c>
      <c r="F42" s="109">
        <v>36</v>
      </c>
      <c r="G42" s="110" t="s">
        <v>19</v>
      </c>
      <c r="H42" s="121">
        <v>1125</v>
      </c>
      <c r="I42" s="86">
        <v>27</v>
      </c>
      <c r="J42" s="62" t="s">
        <v>117</v>
      </c>
      <c r="K42" s="76">
        <v>44466</v>
      </c>
      <c r="L42" s="67" t="s">
        <v>113</v>
      </c>
    </row>
    <row r="43" spans="1:12" x14ac:dyDescent="0.25">
      <c r="A43" s="104"/>
      <c r="B43" s="102"/>
      <c r="C43" s="100"/>
      <c r="D43" s="98"/>
      <c r="E43" s="96"/>
      <c r="F43" s="109"/>
      <c r="G43" s="110"/>
      <c r="H43" s="122"/>
      <c r="I43" s="87"/>
      <c r="J43" s="65"/>
      <c r="K43" s="65" t="s">
        <v>118</v>
      </c>
      <c r="L43" s="68"/>
    </row>
    <row r="44" spans="1:12" x14ac:dyDescent="0.25">
      <c r="A44" s="103">
        <v>19</v>
      </c>
      <c r="B44" s="101" t="s">
        <v>76</v>
      </c>
      <c r="C44" s="99" t="s">
        <v>77</v>
      </c>
      <c r="D44" s="97" t="s">
        <v>78</v>
      </c>
      <c r="E44" s="95">
        <v>44466</v>
      </c>
      <c r="F44" s="109">
        <v>36</v>
      </c>
      <c r="G44" s="110" t="s">
        <v>19</v>
      </c>
      <c r="H44" s="121">
        <v>1125</v>
      </c>
      <c r="I44" s="86">
        <v>27</v>
      </c>
      <c r="J44" s="62" t="s">
        <v>117</v>
      </c>
      <c r="K44" s="76">
        <v>44466</v>
      </c>
      <c r="L44" s="67" t="s">
        <v>113</v>
      </c>
    </row>
    <row r="45" spans="1:12" x14ac:dyDescent="0.25">
      <c r="A45" s="104"/>
      <c r="B45" s="102"/>
      <c r="C45" s="100"/>
      <c r="D45" s="98"/>
      <c r="E45" s="96"/>
      <c r="F45" s="109"/>
      <c r="G45" s="110"/>
      <c r="H45" s="122"/>
      <c r="I45" s="87"/>
      <c r="J45" s="65"/>
      <c r="K45" s="65" t="s">
        <v>118</v>
      </c>
      <c r="L45" s="68"/>
    </row>
    <row r="46" spans="1:12" x14ac:dyDescent="0.25">
      <c r="A46" s="103">
        <v>20</v>
      </c>
      <c r="B46" s="101" t="s">
        <v>141</v>
      </c>
      <c r="C46" s="99" t="s">
        <v>79</v>
      </c>
      <c r="D46" s="97" t="s">
        <v>80</v>
      </c>
      <c r="E46" s="95">
        <v>44469</v>
      </c>
      <c r="F46" s="109">
        <v>16</v>
      </c>
      <c r="G46" s="110" t="s">
        <v>24</v>
      </c>
      <c r="H46" s="111">
        <v>200</v>
      </c>
      <c r="I46" s="86" t="s">
        <v>112</v>
      </c>
      <c r="J46" s="62" t="s">
        <v>117</v>
      </c>
      <c r="K46" s="76">
        <v>44469</v>
      </c>
      <c r="L46" s="67" t="s">
        <v>113</v>
      </c>
    </row>
    <row r="47" spans="1:12" x14ac:dyDescent="0.25">
      <c r="A47" s="104"/>
      <c r="B47" s="102"/>
      <c r="C47" s="100"/>
      <c r="D47" s="98"/>
      <c r="E47" s="96"/>
      <c r="F47" s="109"/>
      <c r="G47" s="110"/>
      <c r="H47" s="112"/>
      <c r="I47" s="87"/>
      <c r="J47" s="65"/>
      <c r="K47" s="65" t="s">
        <v>116</v>
      </c>
      <c r="L47" s="68"/>
    </row>
    <row r="48" spans="1:12" x14ac:dyDescent="0.25">
      <c r="A48" s="103">
        <v>21</v>
      </c>
      <c r="B48" s="101" t="s">
        <v>81</v>
      </c>
      <c r="C48" s="99" t="s">
        <v>82</v>
      </c>
      <c r="D48" s="97" t="s">
        <v>83</v>
      </c>
      <c r="E48" s="95">
        <v>44469</v>
      </c>
      <c r="F48" s="109">
        <v>16</v>
      </c>
      <c r="G48" s="110" t="s">
        <v>24</v>
      </c>
      <c r="H48" s="111">
        <v>200</v>
      </c>
      <c r="I48" s="86" t="s">
        <v>112</v>
      </c>
      <c r="J48" s="66" t="s">
        <v>117</v>
      </c>
      <c r="K48" s="76">
        <v>44469</v>
      </c>
      <c r="L48" s="69" t="s">
        <v>113</v>
      </c>
    </row>
    <row r="49" spans="1:12" x14ac:dyDescent="0.25">
      <c r="A49" s="104"/>
      <c r="B49" s="102"/>
      <c r="C49" s="100"/>
      <c r="D49" s="98"/>
      <c r="E49" s="96"/>
      <c r="F49" s="109"/>
      <c r="G49" s="110"/>
      <c r="H49" s="112"/>
      <c r="I49" s="87"/>
      <c r="J49" s="66"/>
      <c r="K49" s="65" t="s">
        <v>116</v>
      </c>
      <c r="L49" s="69"/>
    </row>
    <row r="50" spans="1:12" x14ac:dyDescent="0.25">
      <c r="A50" s="103">
        <v>22</v>
      </c>
      <c r="B50" s="101" t="s">
        <v>84</v>
      </c>
      <c r="C50" s="99" t="s">
        <v>82</v>
      </c>
      <c r="D50" s="97" t="s">
        <v>85</v>
      </c>
      <c r="E50" s="95">
        <v>44469</v>
      </c>
      <c r="F50" s="109">
        <v>16</v>
      </c>
      <c r="G50" s="110" t="s">
        <v>66</v>
      </c>
      <c r="H50" s="111">
        <v>680</v>
      </c>
      <c r="I50" s="86" t="s">
        <v>112</v>
      </c>
      <c r="J50" s="62" t="s">
        <v>117</v>
      </c>
      <c r="K50" s="76">
        <v>44469</v>
      </c>
      <c r="L50" s="67" t="s">
        <v>113</v>
      </c>
    </row>
    <row r="51" spans="1:12" x14ac:dyDescent="0.25">
      <c r="A51" s="104"/>
      <c r="B51" s="102"/>
      <c r="C51" s="100"/>
      <c r="D51" s="98"/>
      <c r="E51" s="96"/>
      <c r="F51" s="109"/>
      <c r="G51" s="110"/>
      <c r="H51" s="112"/>
      <c r="I51" s="87"/>
      <c r="J51" s="65"/>
      <c r="K51" s="65" t="s">
        <v>138</v>
      </c>
      <c r="L51" s="68"/>
    </row>
    <row r="52" spans="1:12" x14ac:dyDescent="0.25">
      <c r="A52" s="103">
        <v>23</v>
      </c>
      <c r="B52" s="118" t="s">
        <v>86</v>
      </c>
      <c r="C52" s="119" t="s">
        <v>87</v>
      </c>
      <c r="D52" s="120" t="s">
        <v>88</v>
      </c>
      <c r="E52" s="95">
        <v>44469</v>
      </c>
      <c r="F52" s="109">
        <v>36</v>
      </c>
      <c r="G52" s="110" t="s">
        <v>19</v>
      </c>
      <c r="H52" s="121">
        <v>1125</v>
      </c>
      <c r="I52" s="86">
        <v>27</v>
      </c>
      <c r="J52" s="62" t="s">
        <v>117</v>
      </c>
      <c r="K52" s="76">
        <v>44469</v>
      </c>
      <c r="L52" s="67" t="s">
        <v>113</v>
      </c>
    </row>
    <row r="53" spans="1:12" x14ac:dyDescent="0.25">
      <c r="A53" s="104"/>
      <c r="B53" s="102"/>
      <c r="C53" s="108"/>
      <c r="D53" s="98"/>
      <c r="E53" s="96"/>
      <c r="F53" s="109"/>
      <c r="G53" s="110"/>
      <c r="H53" s="122"/>
      <c r="I53" s="87"/>
      <c r="J53" s="65"/>
      <c r="K53" s="65" t="s">
        <v>118</v>
      </c>
      <c r="L53" s="68"/>
    </row>
    <row r="54" spans="1:12" x14ac:dyDescent="0.25">
      <c r="A54" s="19"/>
      <c r="B54" s="20"/>
      <c r="C54" s="20"/>
      <c r="D54" s="21"/>
      <c r="E54" s="22"/>
      <c r="F54" s="22"/>
      <c r="G54" s="23"/>
      <c r="H54" s="24">
        <f>SUM(H8:H53)</f>
        <v>21320</v>
      </c>
      <c r="I54" s="2"/>
      <c r="J54" s="2"/>
      <c r="K54" s="2"/>
    </row>
    <row r="55" spans="1:12" x14ac:dyDescent="0.25">
      <c r="A55" s="114" t="s">
        <v>12</v>
      </c>
      <c r="B55" s="114"/>
      <c r="C55" s="114"/>
      <c r="D55" s="114"/>
      <c r="E55" s="114"/>
      <c r="F55" s="114"/>
      <c r="G55" s="114"/>
      <c r="H55" s="114"/>
      <c r="I55" s="2"/>
      <c r="J55" s="2"/>
      <c r="K55" s="2"/>
    </row>
    <row r="56" spans="1:12" ht="29.25" x14ac:dyDescent="0.25">
      <c r="A56" s="84"/>
      <c r="B56" s="13" t="s">
        <v>5</v>
      </c>
      <c r="C56" s="13" t="s">
        <v>6</v>
      </c>
      <c r="D56" s="14" t="s">
        <v>7</v>
      </c>
      <c r="E56" s="15" t="s">
        <v>8</v>
      </c>
      <c r="F56" s="13" t="s">
        <v>9</v>
      </c>
      <c r="G56" s="15" t="s">
        <v>10</v>
      </c>
      <c r="H56" s="85" t="s">
        <v>11</v>
      </c>
      <c r="I56" s="2" t="s">
        <v>13</v>
      </c>
      <c r="J56" s="2"/>
      <c r="K56" s="2"/>
    </row>
    <row r="57" spans="1:12" x14ac:dyDescent="0.25">
      <c r="A57" s="26">
        <v>1</v>
      </c>
      <c r="B57" s="27" t="s">
        <v>89</v>
      </c>
      <c r="C57" s="53" t="s">
        <v>90</v>
      </c>
      <c r="D57" s="28" t="s">
        <v>91</v>
      </c>
      <c r="E57" s="29">
        <v>44460</v>
      </c>
      <c r="F57" s="41">
        <v>2</v>
      </c>
      <c r="G57" s="42" t="s">
        <v>92</v>
      </c>
      <c r="H57" s="49">
        <v>26</v>
      </c>
      <c r="J57" s="2"/>
      <c r="K57" s="2"/>
    </row>
    <row r="58" spans="1:12" x14ac:dyDescent="0.25">
      <c r="A58" s="26">
        <v>2</v>
      </c>
      <c r="B58" s="27" t="s">
        <v>93</v>
      </c>
      <c r="C58" s="53" t="s">
        <v>94</v>
      </c>
      <c r="D58" s="28" t="s">
        <v>95</v>
      </c>
      <c r="E58" s="29">
        <v>44467</v>
      </c>
      <c r="F58" s="41">
        <v>2</v>
      </c>
      <c r="G58" s="42" t="s">
        <v>92</v>
      </c>
      <c r="H58" s="49">
        <v>26</v>
      </c>
      <c r="J58" s="2"/>
      <c r="K58" s="2"/>
    </row>
    <row r="59" spans="1:12" x14ac:dyDescent="0.25">
      <c r="A59" s="26">
        <v>3</v>
      </c>
      <c r="B59" s="27" t="s">
        <v>96</v>
      </c>
      <c r="C59" s="53" t="s">
        <v>94</v>
      </c>
      <c r="D59" s="28" t="s">
        <v>97</v>
      </c>
      <c r="E59" s="29">
        <v>44467</v>
      </c>
      <c r="F59" s="41">
        <v>2</v>
      </c>
      <c r="G59" s="42" t="s">
        <v>92</v>
      </c>
      <c r="H59" s="49">
        <v>26</v>
      </c>
      <c r="J59" s="2"/>
      <c r="K59" s="2"/>
    </row>
    <row r="60" spans="1:12" hidden="1" x14ac:dyDescent="0.25">
      <c r="A60" s="26">
        <v>4</v>
      </c>
      <c r="B60" s="27"/>
      <c r="C60" s="27"/>
      <c r="D60" s="28"/>
      <c r="E60" s="29"/>
      <c r="F60" s="30"/>
      <c r="G60" s="31"/>
      <c r="H60" s="43"/>
      <c r="J60" s="2"/>
      <c r="K60" s="2"/>
    </row>
    <row r="61" spans="1:12" hidden="1" x14ac:dyDescent="0.25">
      <c r="A61" s="26">
        <v>5</v>
      </c>
      <c r="B61" s="27"/>
      <c r="C61" s="27"/>
      <c r="D61" s="28"/>
      <c r="E61" s="29"/>
      <c r="F61" s="30"/>
      <c r="G61" s="31"/>
      <c r="H61" s="43"/>
      <c r="J61" s="2"/>
      <c r="K61" s="2"/>
    </row>
    <row r="62" spans="1:12" x14ac:dyDescent="0.25">
      <c r="A62" s="26"/>
      <c r="B62" s="27"/>
      <c r="C62" s="46"/>
      <c r="D62" s="28"/>
      <c r="E62" s="29"/>
      <c r="F62" s="47"/>
      <c r="G62" s="48"/>
      <c r="H62" s="51">
        <v>0</v>
      </c>
      <c r="J62" s="2"/>
      <c r="K62" s="2"/>
    </row>
    <row r="63" spans="1:12" ht="15.75" thickBot="1" x14ac:dyDescent="0.3">
      <c r="A63" s="32"/>
      <c r="B63" s="33"/>
      <c r="C63" s="33"/>
      <c r="D63" s="34"/>
      <c r="E63" s="35"/>
      <c r="F63" s="35"/>
      <c r="G63" s="36"/>
      <c r="H63" s="37">
        <f>SUM(H57:H62)</f>
        <v>78</v>
      </c>
      <c r="J63" s="2"/>
      <c r="K63" s="2"/>
    </row>
    <row r="64" spans="1:12" ht="15.75" thickBot="1" x14ac:dyDescent="0.3">
      <c r="A64" s="3"/>
      <c r="B64" s="2"/>
      <c r="C64" s="2"/>
      <c r="D64" s="4"/>
      <c r="E64" s="9"/>
      <c r="F64" s="9"/>
      <c r="G64" s="38" t="s">
        <v>14</v>
      </c>
      <c r="H64" s="39">
        <f>SUM(H63,H54)</f>
        <v>21398</v>
      </c>
      <c r="I64" s="2"/>
      <c r="J64" s="2"/>
      <c r="K64" s="2"/>
    </row>
    <row r="65" spans="1:12" x14ac:dyDescent="0.25">
      <c r="A65" s="3"/>
      <c r="B65" s="2"/>
      <c r="C65" s="2"/>
      <c r="D65" s="4"/>
      <c r="E65" s="9"/>
      <c r="F65" s="9"/>
      <c r="G65" s="38"/>
      <c r="H65" s="40"/>
      <c r="I65" s="9"/>
      <c r="J65" s="9"/>
      <c r="K65" s="9"/>
    </row>
    <row r="66" spans="1:12" x14ac:dyDescent="0.25">
      <c r="A66" s="3"/>
      <c r="B66" s="2"/>
      <c r="C66" s="2"/>
      <c r="D66" s="4"/>
      <c r="E66" s="9"/>
      <c r="F66" s="9"/>
      <c r="G66" s="10"/>
      <c r="H66" s="6"/>
      <c r="I66" s="52"/>
      <c r="J66" s="9"/>
      <c r="K66" s="9"/>
    </row>
    <row r="67" spans="1:12" ht="18.75" x14ac:dyDescent="0.25">
      <c r="A67" s="113" t="s">
        <v>0</v>
      </c>
      <c r="B67" s="113"/>
      <c r="C67" s="113"/>
      <c r="D67" s="113"/>
      <c r="E67" s="113"/>
      <c r="F67" s="113"/>
      <c r="G67" s="113"/>
      <c r="H67" s="113"/>
      <c r="I67" s="52"/>
      <c r="J67" s="9"/>
      <c r="K67" s="9"/>
    </row>
    <row r="68" spans="1:12" x14ac:dyDescent="0.25">
      <c r="A68" s="3"/>
      <c r="B68" s="2"/>
      <c r="C68" s="2"/>
      <c r="D68" s="4"/>
      <c r="E68" s="2"/>
      <c r="F68" s="2"/>
      <c r="G68" s="5"/>
      <c r="H68" s="6"/>
      <c r="I68" s="115"/>
      <c r="J68" s="9"/>
      <c r="K68" s="9"/>
    </row>
    <row r="69" spans="1:12" x14ac:dyDescent="0.25">
      <c r="A69" s="3"/>
      <c r="B69" s="2"/>
      <c r="C69" s="2"/>
      <c r="D69" s="4"/>
      <c r="E69" s="116" t="s">
        <v>1</v>
      </c>
      <c r="F69" s="116"/>
      <c r="G69" s="7">
        <v>44469</v>
      </c>
      <c r="H69" s="6"/>
      <c r="I69" s="115"/>
      <c r="J69" s="9"/>
      <c r="K69" s="9"/>
    </row>
    <row r="70" spans="1:12" x14ac:dyDescent="0.25">
      <c r="A70" s="3"/>
      <c r="B70" s="2"/>
      <c r="C70" s="2"/>
      <c r="D70" s="4"/>
      <c r="E70" s="117" t="s">
        <v>2</v>
      </c>
      <c r="F70" s="117"/>
      <c r="G70" s="8">
        <f>G4</f>
        <v>43616</v>
      </c>
      <c r="H70" s="6"/>
      <c r="I70" s="9"/>
      <c r="J70" s="9"/>
      <c r="K70" s="9"/>
    </row>
    <row r="71" spans="1:12" x14ac:dyDescent="0.25">
      <c r="A71" s="3"/>
      <c r="B71" s="2"/>
      <c r="C71" s="2"/>
      <c r="D71" s="4"/>
      <c r="E71" s="9"/>
      <c r="F71" s="9"/>
      <c r="G71" s="10"/>
      <c r="H71" s="11" t="s">
        <v>15</v>
      </c>
      <c r="I71" s="9"/>
      <c r="J71" s="9"/>
      <c r="K71" s="9"/>
    </row>
    <row r="72" spans="1:12" ht="15" customHeight="1" x14ac:dyDescent="0.25">
      <c r="A72" s="12"/>
      <c r="B72" s="114" t="s">
        <v>16</v>
      </c>
      <c r="C72" s="114"/>
      <c r="D72" s="114"/>
      <c r="E72" s="114"/>
      <c r="F72" s="114"/>
      <c r="G72" s="114"/>
      <c r="H72" s="114"/>
      <c r="I72" s="50"/>
      <c r="J72" s="9"/>
      <c r="K72" s="9"/>
    </row>
    <row r="73" spans="1:12" ht="29.25" x14ac:dyDescent="0.25">
      <c r="A73" s="12"/>
      <c r="B73" s="13" t="s">
        <v>5</v>
      </c>
      <c r="C73" s="13" t="s">
        <v>6</v>
      </c>
      <c r="D73" s="14" t="s">
        <v>7</v>
      </c>
      <c r="E73" s="15" t="s">
        <v>8</v>
      </c>
      <c r="F73" s="13" t="s">
        <v>9</v>
      </c>
      <c r="G73" s="15" t="s">
        <v>10</v>
      </c>
      <c r="H73" s="16" t="s">
        <v>11</v>
      </c>
      <c r="I73" s="54" t="s">
        <v>108</v>
      </c>
      <c r="J73" s="55" t="s">
        <v>109</v>
      </c>
      <c r="K73" s="56" t="s">
        <v>110</v>
      </c>
      <c r="L73" s="54" t="s">
        <v>111</v>
      </c>
    </row>
    <row r="74" spans="1:12" ht="15" customHeight="1" x14ac:dyDescent="0.25">
      <c r="A74" s="103">
        <v>1</v>
      </c>
      <c r="B74" s="101" t="s">
        <v>98</v>
      </c>
      <c r="C74" s="99" t="s">
        <v>20</v>
      </c>
      <c r="D74" s="97" t="s">
        <v>99</v>
      </c>
      <c r="E74" s="95">
        <v>44460</v>
      </c>
      <c r="F74" s="109">
        <v>14</v>
      </c>
      <c r="G74" s="110" t="s">
        <v>100</v>
      </c>
      <c r="H74" s="111">
        <v>1675</v>
      </c>
      <c r="I74" s="86">
        <v>69</v>
      </c>
      <c r="J74" s="62" t="s">
        <v>117</v>
      </c>
      <c r="K74" s="76">
        <v>44460</v>
      </c>
      <c r="L74" s="67" t="s">
        <v>113</v>
      </c>
    </row>
    <row r="75" spans="1:12" x14ac:dyDescent="0.25">
      <c r="A75" s="104"/>
      <c r="B75" s="102"/>
      <c r="C75" s="100"/>
      <c r="D75" s="98"/>
      <c r="E75" s="96"/>
      <c r="F75" s="109"/>
      <c r="G75" s="110"/>
      <c r="H75" s="112"/>
      <c r="I75" s="87"/>
      <c r="J75" s="65"/>
      <c r="K75" s="65" t="s">
        <v>142</v>
      </c>
      <c r="L75" s="68"/>
    </row>
    <row r="76" spans="1:12" ht="15" customHeight="1" x14ac:dyDescent="0.25">
      <c r="A76" s="103">
        <v>2</v>
      </c>
      <c r="B76" s="101" t="s">
        <v>101</v>
      </c>
      <c r="C76" s="107" t="s">
        <v>102</v>
      </c>
      <c r="D76" s="97" t="s">
        <v>103</v>
      </c>
      <c r="E76" s="95">
        <v>44461</v>
      </c>
      <c r="F76" s="109">
        <v>14</v>
      </c>
      <c r="G76" s="110" t="s">
        <v>100</v>
      </c>
      <c r="H76" s="111">
        <v>1675</v>
      </c>
      <c r="I76" s="86">
        <v>106</v>
      </c>
      <c r="J76" s="62" t="s">
        <v>144</v>
      </c>
      <c r="K76" s="76">
        <v>44461</v>
      </c>
      <c r="L76" s="79" t="s">
        <v>128</v>
      </c>
    </row>
    <row r="77" spans="1:12" x14ac:dyDescent="0.25">
      <c r="A77" s="104"/>
      <c r="B77" s="102"/>
      <c r="C77" s="108"/>
      <c r="D77" s="98"/>
      <c r="E77" s="96"/>
      <c r="F77" s="109"/>
      <c r="G77" s="110"/>
      <c r="H77" s="112"/>
      <c r="I77" s="87"/>
      <c r="J77" s="81" t="s">
        <v>143</v>
      </c>
      <c r="K77" s="65" t="s">
        <v>142</v>
      </c>
      <c r="L77" s="80" t="s">
        <v>129</v>
      </c>
    </row>
    <row r="78" spans="1:12" ht="15" customHeight="1" x14ac:dyDescent="0.25">
      <c r="A78" s="103">
        <v>3</v>
      </c>
      <c r="B78" s="101" t="s">
        <v>104</v>
      </c>
      <c r="C78" s="107" t="s">
        <v>105</v>
      </c>
      <c r="D78" s="97" t="s">
        <v>106</v>
      </c>
      <c r="E78" s="95">
        <v>44466</v>
      </c>
      <c r="F78" s="109">
        <v>1</v>
      </c>
      <c r="G78" s="110" t="s">
        <v>107</v>
      </c>
      <c r="H78" s="111">
        <v>615</v>
      </c>
      <c r="I78" s="86">
        <v>27</v>
      </c>
      <c r="J78" s="62" t="s">
        <v>145</v>
      </c>
      <c r="K78" s="76">
        <v>44466</v>
      </c>
      <c r="L78" s="69" t="s">
        <v>113</v>
      </c>
    </row>
    <row r="79" spans="1:12" x14ac:dyDescent="0.25">
      <c r="A79" s="104"/>
      <c r="B79" s="102"/>
      <c r="C79" s="108"/>
      <c r="D79" s="98"/>
      <c r="E79" s="96"/>
      <c r="F79" s="109"/>
      <c r="G79" s="110"/>
      <c r="H79" s="112"/>
      <c r="I79" s="87"/>
      <c r="J79" s="83" t="s">
        <v>146</v>
      </c>
      <c r="K79" s="65" t="s">
        <v>142</v>
      </c>
      <c r="L79" s="68"/>
    </row>
    <row r="80" spans="1:12" hidden="1" x14ac:dyDescent="0.25">
      <c r="A80" s="103">
        <v>4</v>
      </c>
      <c r="B80" s="101"/>
      <c r="C80" s="99"/>
      <c r="D80" s="97"/>
      <c r="E80" s="95"/>
      <c r="F80" s="93"/>
      <c r="G80" s="91"/>
      <c r="H80" s="89"/>
      <c r="I80" s="9"/>
      <c r="J80" s="9"/>
      <c r="K80" s="9"/>
    </row>
    <row r="81" spans="1:11" hidden="1" x14ac:dyDescent="0.25">
      <c r="A81" s="104"/>
      <c r="B81" s="102"/>
      <c r="C81" s="100"/>
      <c r="D81" s="98"/>
      <c r="E81" s="96"/>
      <c r="F81" s="94"/>
      <c r="G81" s="92"/>
      <c r="H81" s="90"/>
      <c r="I81" s="9"/>
      <c r="J81" s="9"/>
      <c r="K81" s="9"/>
    </row>
    <row r="82" spans="1:11" hidden="1" x14ac:dyDescent="0.25">
      <c r="A82" s="103">
        <v>5</v>
      </c>
      <c r="B82" s="101"/>
      <c r="C82" s="101"/>
      <c r="D82" s="97"/>
      <c r="E82" s="95"/>
      <c r="F82" s="93"/>
      <c r="G82" s="91"/>
      <c r="H82" s="105">
        <v>0</v>
      </c>
      <c r="I82" s="9"/>
      <c r="J82" s="9"/>
      <c r="K82" s="9"/>
    </row>
    <row r="83" spans="1:11" hidden="1" x14ac:dyDescent="0.25">
      <c r="A83" s="104"/>
      <c r="B83" s="102"/>
      <c r="C83" s="102"/>
      <c r="D83" s="98"/>
      <c r="E83" s="96"/>
      <c r="F83" s="94"/>
      <c r="G83" s="92"/>
      <c r="H83" s="106"/>
      <c r="I83" s="9"/>
      <c r="J83" s="9"/>
      <c r="K83" s="9"/>
    </row>
    <row r="84" spans="1:11" hidden="1" x14ac:dyDescent="0.25">
      <c r="A84" s="103">
        <v>6</v>
      </c>
      <c r="B84" s="101"/>
      <c r="C84" s="101"/>
      <c r="D84" s="97"/>
      <c r="E84" s="95"/>
      <c r="F84" s="93"/>
      <c r="G84" s="91"/>
      <c r="H84" s="105">
        <v>0</v>
      </c>
      <c r="I84" s="9"/>
      <c r="J84" s="9"/>
      <c r="K84" s="9"/>
    </row>
    <row r="85" spans="1:11" hidden="1" x14ac:dyDescent="0.25">
      <c r="A85" s="104"/>
      <c r="B85" s="102"/>
      <c r="C85" s="102"/>
      <c r="D85" s="98"/>
      <c r="E85" s="96"/>
      <c r="F85" s="94"/>
      <c r="G85" s="92"/>
      <c r="H85" s="106"/>
      <c r="I85" s="9"/>
      <c r="J85" s="9"/>
      <c r="K85" s="9"/>
    </row>
    <row r="86" spans="1:11" ht="15" hidden="1" customHeight="1" x14ac:dyDescent="0.25">
      <c r="A86" s="103">
        <v>7</v>
      </c>
      <c r="B86" s="101"/>
      <c r="C86" s="101"/>
      <c r="D86" s="97"/>
      <c r="E86" s="95"/>
      <c r="F86" s="93"/>
      <c r="G86" s="91"/>
      <c r="H86" s="105">
        <v>0</v>
      </c>
      <c r="I86" s="9"/>
      <c r="J86" s="9"/>
      <c r="K86" s="9"/>
    </row>
    <row r="87" spans="1:11" ht="15" hidden="1" customHeight="1" x14ac:dyDescent="0.25">
      <c r="A87" s="104"/>
      <c r="B87" s="102"/>
      <c r="C87" s="102"/>
      <c r="D87" s="98"/>
      <c r="E87" s="96"/>
      <c r="F87" s="94"/>
      <c r="G87" s="92"/>
      <c r="H87" s="106"/>
      <c r="I87" s="9"/>
      <c r="J87" s="9"/>
      <c r="K87" s="9"/>
    </row>
    <row r="88" spans="1:11" x14ac:dyDescent="0.25">
      <c r="A88" s="19"/>
      <c r="B88" s="20"/>
      <c r="C88" s="20"/>
      <c r="D88" s="21"/>
      <c r="E88" s="22"/>
      <c r="F88" s="22"/>
      <c r="G88" s="23"/>
      <c r="H88" s="24">
        <f>SUM(H74:H87)</f>
        <v>3965</v>
      </c>
      <c r="I88" s="2"/>
      <c r="J88" s="2"/>
      <c r="K88" s="2"/>
    </row>
    <row r="89" spans="1:11" x14ac:dyDescent="0.25">
      <c r="A89" s="88" t="s">
        <v>12</v>
      </c>
      <c r="B89" s="88"/>
      <c r="C89" s="88"/>
      <c r="D89" s="88"/>
      <c r="E89" s="88"/>
      <c r="F89" s="88"/>
      <c r="G89" s="88"/>
      <c r="H89" s="88"/>
      <c r="J89" s="2"/>
      <c r="K89" s="2"/>
    </row>
    <row r="90" spans="1:11" ht="29.25" x14ac:dyDescent="0.25">
      <c r="A90" s="12"/>
      <c r="B90" s="13" t="s">
        <v>5</v>
      </c>
      <c r="C90" s="13" t="s">
        <v>6</v>
      </c>
      <c r="D90" s="14" t="s">
        <v>7</v>
      </c>
      <c r="E90" s="15" t="s">
        <v>8</v>
      </c>
      <c r="F90" s="13" t="s">
        <v>9</v>
      </c>
      <c r="G90" s="15" t="s">
        <v>10</v>
      </c>
      <c r="H90" s="25" t="s">
        <v>11</v>
      </c>
      <c r="J90" s="2"/>
      <c r="K90" s="2"/>
    </row>
    <row r="91" spans="1:11" x14ac:dyDescent="0.25">
      <c r="A91" s="26">
        <v>1</v>
      </c>
      <c r="B91" s="27"/>
      <c r="C91" s="27"/>
      <c r="D91" s="28"/>
      <c r="E91" s="29"/>
      <c r="F91" s="41"/>
      <c r="G91" s="42"/>
      <c r="H91" s="49"/>
      <c r="J91" s="2"/>
      <c r="K91" s="2"/>
    </row>
    <row r="92" spans="1:11" hidden="1" x14ac:dyDescent="0.25">
      <c r="A92" s="26">
        <v>2</v>
      </c>
      <c r="B92" s="27"/>
      <c r="C92" s="27"/>
      <c r="D92" s="28"/>
      <c r="E92" s="29"/>
      <c r="F92" s="41"/>
      <c r="G92" s="42"/>
      <c r="H92" s="51"/>
      <c r="J92" s="2"/>
      <c r="K92" s="2"/>
    </row>
    <row r="93" spans="1:11" hidden="1" x14ac:dyDescent="0.25">
      <c r="A93" s="26">
        <v>3</v>
      </c>
      <c r="B93" s="27"/>
      <c r="C93" s="27"/>
      <c r="D93" s="28"/>
      <c r="E93" s="29"/>
      <c r="F93" s="41"/>
      <c r="G93" s="42"/>
      <c r="H93" s="51"/>
      <c r="J93" s="2"/>
      <c r="K93" s="2"/>
    </row>
    <row r="94" spans="1:11" hidden="1" x14ac:dyDescent="0.25">
      <c r="A94" s="26">
        <v>4</v>
      </c>
      <c r="B94" s="27"/>
      <c r="C94" s="27"/>
      <c r="D94" s="28"/>
      <c r="E94" s="29"/>
      <c r="F94" s="41"/>
      <c r="G94" s="42"/>
      <c r="H94" s="51"/>
      <c r="J94" s="2"/>
      <c r="K94" s="2"/>
    </row>
    <row r="95" spans="1:11" ht="15.75" thickBot="1" x14ac:dyDescent="0.3">
      <c r="A95" s="32"/>
      <c r="B95" s="33"/>
      <c r="C95" s="33"/>
      <c r="D95" s="34"/>
      <c r="E95" s="35"/>
      <c r="F95" s="35"/>
      <c r="G95" s="36"/>
      <c r="H95" s="37">
        <f>SUM(H91:H94)</f>
        <v>0</v>
      </c>
    </row>
    <row r="96" spans="1:11" ht="15.75" thickBot="1" x14ac:dyDescent="0.3">
      <c r="A96" s="3"/>
      <c r="B96" s="2"/>
      <c r="C96" s="2"/>
      <c r="D96" s="4"/>
      <c r="E96" s="9"/>
      <c r="F96" s="9"/>
      <c r="G96" s="38" t="s">
        <v>17</v>
      </c>
      <c r="H96" s="39">
        <f>SUM(H95,H88)</f>
        <v>3965</v>
      </c>
    </row>
    <row r="97" spans="1:8" ht="15.75" thickBot="1" x14ac:dyDescent="0.3">
      <c r="A97" s="3"/>
      <c r="B97" s="2"/>
      <c r="C97" s="2"/>
      <c r="D97" s="4"/>
      <c r="E97" s="9"/>
      <c r="F97" s="9"/>
      <c r="G97" s="10"/>
      <c r="H97" s="44"/>
    </row>
    <row r="98" spans="1:8" ht="15.75" thickBot="1" x14ac:dyDescent="0.3">
      <c r="A98" s="3"/>
      <c r="B98" s="2"/>
      <c r="C98" s="2"/>
      <c r="D98" s="4"/>
      <c r="E98" s="9"/>
      <c r="F98" s="9"/>
      <c r="G98" s="38" t="s">
        <v>18</v>
      </c>
      <c r="H98" s="45" t="e">
        <f>SUM(H96,A1H64)</f>
        <v>#NAME?</v>
      </c>
    </row>
    <row r="99" spans="1:8" x14ac:dyDescent="0.25">
      <c r="A99" s="3"/>
      <c r="B99" s="2"/>
      <c r="C99" s="2"/>
      <c r="D99" s="4"/>
      <c r="E99" s="9"/>
      <c r="F99" s="9"/>
      <c r="G99" s="10"/>
      <c r="H99" s="6"/>
    </row>
    <row r="100" spans="1:8" x14ac:dyDescent="0.25">
      <c r="A100" s="3"/>
      <c r="B100" s="2"/>
      <c r="C100" s="2"/>
      <c r="D100" s="4"/>
      <c r="E100" s="9"/>
      <c r="F100" s="9"/>
      <c r="G100" s="10"/>
      <c r="H100" s="6"/>
    </row>
    <row r="101" spans="1:8" x14ac:dyDescent="0.25">
      <c r="A101" s="3"/>
      <c r="B101" s="2"/>
      <c r="C101" s="2"/>
      <c r="D101" s="4"/>
      <c r="E101" s="9"/>
      <c r="F101" s="9"/>
      <c r="G101" s="10"/>
      <c r="H101" s="6"/>
    </row>
    <row r="102" spans="1:8" x14ac:dyDescent="0.25">
      <c r="A102" s="3"/>
      <c r="B102" s="2"/>
      <c r="C102" s="2"/>
      <c r="D102" s="4"/>
      <c r="E102" s="9"/>
      <c r="F102" s="9"/>
      <c r="G102" s="10"/>
      <c r="H102" s="6"/>
    </row>
    <row r="103" spans="1:8" x14ac:dyDescent="0.25">
      <c r="A103" s="3"/>
      <c r="B103" s="2"/>
      <c r="C103" s="2"/>
      <c r="D103" s="4"/>
      <c r="E103" s="9"/>
      <c r="F103" s="9"/>
      <c r="G103" s="10"/>
      <c r="H103" s="6"/>
    </row>
    <row r="104" spans="1:8" x14ac:dyDescent="0.25">
      <c r="A104" s="3"/>
      <c r="B104" s="2"/>
      <c r="C104" s="2"/>
      <c r="D104" s="4"/>
      <c r="E104" s="9"/>
      <c r="F104" s="9"/>
      <c r="G104" s="10"/>
      <c r="H104" s="6"/>
    </row>
  </sheetData>
  <mergeCells count="277">
    <mergeCell ref="A42:A43"/>
    <mergeCell ref="B42:B43"/>
    <mergeCell ref="C42:C43"/>
    <mergeCell ref="D42:D43"/>
    <mergeCell ref="E42:E43"/>
    <mergeCell ref="F42:F43"/>
    <mergeCell ref="G42:G43"/>
    <mergeCell ref="H42:H43"/>
    <mergeCell ref="A44:A45"/>
    <mergeCell ref="B44:B45"/>
    <mergeCell ref="C44:C45"/>
    <mergeCell ref="D44:D45"/>
    <mergeCell ref="E44:E45"/>
    <mergeCell ref="F44:F45"/>
    <mergeCell ref="G44:G45"/>
    <mergeCell ref="H44:H45"/>
    <mergeCell ref="A32:A33"/>
    <mergeCell ref="B32:B33"/>
    <mergeCell ref="C32:C33"/>
    <mergeCell ref="D32:D33"/>
    <mergeCell ref="E32:E33"/>
    <mergeCell ref="F32:F33"/>
    <mergeCell ref="G32:G33"/>
    <mergeCell ref="H32:H33"/>
    <mergeCell ref="G28:G29"/>
    <mergeCell ref="H28:H29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G30:G31"/>
    <mergeCell ref="H30:H3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34:A35"/>
    <mergeCell ref="B34:B35"/>
    <mergeCell ref="C34:C35"/>
    <mergeCell ref="D34:D35"/>
    <mergeCell ref="E34:E35"/>
    <mergeCell ref="F34:F35"/>
    <mergeCell ref="G34:G35"/>
    <mergeCell ref="H34:H35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40:A41"/>
    <mergeCell ref="B40:B41"/>
    <mergeCell ref="C40:C41"/>
    <mergeCell ref="D40:D41"/>
    <mergeCell ref="E40:E41"/>
    <mergeCell ref="F40:F41"/>
    <mergeCell ref="G40:G41"/>
    <mergeCell ref="H40:H41"/>
    <mergeCell ref="A46:A47"/>
    <mergeCell ref="B46:B47"/>
    <mergeCell ref="C46:C47"/>
    <mergeCell ref="D46:D47"/>
    <mergeCell ref="E46:E47"/>
    <mergeCell ref="F46:F47"/>
    <mergeCell ref="G46:G47"/>
    <mergeCell ref="H46:H47"/>
    <mergeCell ref="A48:A49"/>
    <mergeCell ref="B48:B49"/>
    <mergeCell ref="C48:C49"/>
    <mergeCell ref="D48:D49"/>
    <mergeCell ref="E48:E49"/>
    <mergeCell ref="F48:F49"/>
    <mergeCell ref="G48:G49"/>
    <mergeCell ref="H48:H49"/>
    <mergeCell ref="A50:A51"/>
    <mergeCell ref="B50:B51"/>
    <mergeCell ref="C50:C51"/>
    <mergeCell ref="D50:D51"/>
    <mergeCell ref="E50:E51"/>
    <mergeCell ref="F50:F51"/>
    <mergeCell ref="G50:G51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67:H67"/>
    <mergeCell ref="A55:H55"/>
    <mergeCell ref="I68:I69"/>
    <mergeCell ref="E69:F69"/>
    <mergeCell ref="E70:F70"/>
    <mergeCell ref="B72:H72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4:G75"/>
    <mergeCell ref="H74:H75"/>
    <mergeCell ref="F86:F87"/>
    <mergeCell ref="G86:G87"/>
    <mergeCell ref="H86:H87"/>
    <mergeCell ref="A78:A79"/>
    <mergeCell ref="B78:B79"/>
    <mergeCell ref="C78:C79"/>
    <mergeCell ref="D78:D79"/>
    <mergeCell ref="E78:E79"/>
    <mergeCell ref="F78:F79"/>
    <mergeCell ref="G78:G79"/>
    <mergeCell ref="H78:H79"/>
    <mergeCell ref="A82:A83"/>
    <mergeCell ref="B82:B83"/>
    <mergeCell ref="C82:C83"/>
    <mergeCell ref="D82:D83"/>
    <mergeCell ref="E82:E83"/>
    <mergeCell ref="F82:F83"/>
    <mergeCell ref="G82:G83"/>
    <mergeCell ref="H82:H83"/>
    <mergeCell ref="I46:I47"/>
    <mergeCell ref="I48:I49"/>
    <mergeCell ref="A89:H89"/>
    <mergeCell ref="H80:H81"/>
    <mergeCell ref="G80:G81"/>
    <mergeCell ref="F80:F81"/>
    <mergeCell ref="E80:E81"/>
    <mergeCell ref="D80:D81"/>
    <mergeCell ref="C80:C81"/>
    <mergeCell ref="B80:B81"/>
    <mergeCell ref="A80:A81"/>
    <mergeCell ref="A84:A85"/>
    <mergeCell ref="B84:B85"/>
    <mergeCell ref="C84:C85"/>
    <mergeCell ref="D84:D85"/>
    <mergeCell ref="E84:E85"/>
    <mergeCell ref="F84:F85"/>
    <mergeCell ref="G84:G85"/>
    <mergeCell ref="H84:H85"/>
    <mergeCell ref="A86:A87"/>
    <mergeCell ref="B86:B87"/>
    <mergeCell ref="C86:C87"/>
    <mergeCell ref="D86:D87"/>
    <mergeCell ref="E86:E87"/>
    <mergeCell ref="I50:I51"/>
    <mergeCell ref="I52:I53"/>
    <mergeCell ref="I78:I79"/>
    <mergeCell ref="I76:I77"/>
    <mergeCell ref="I74:I75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</mergeCells>
  <conditionalFormatting sqref="G69:G70">
    <cfRule type="cellIs" dxfId="0" priority="1" operator="equal">
      <formula>0</formula>
    </cfRule>
  </conditionalFormatting>
  <pageMargins left="0.7" right="0.7" top="0.75" bottom="0.75" header="0.3" footer="0.3"/>
  <pageSetup scale="50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Workpa01</cp:lastModifiedBy>
  <cp:lastPrinted>2021-10-11T18:12:42Z</cp:lastPrinted>
  <dcterms:created xsi:type="dcterms:W3CDTF">2021-05-06T16:12:13Z</dcterms:created>
  <dcterms:modified xsi:type="dcterms:W3CDTF">2021-10-13T15:16:38Z</dcterms:modified>
</cp:coreProperties>
</file>